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2D0F257-6D7D-46F4-87E5-560B3FCCC6FC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E22" i="1" l="1"/>
  <c r="I15" i="1"/>
  <c r="F15" i="1"/>
  <c r="D15" i="1"/>
  <c r="G9" i="1"/>
  <c r="D9" i="1"/>
  <c r="H15" i="1"/>
  <c r="G15" i="1"/>
  <c r="E15" i="1"/>
  <c r="D25" i="1" l="1"/>
  <c r="E25" i="1"/>
  <c r="F24" i="1"/>
  <c r="F22" i="1" s="1"/>
  <c r="F31" i="1" l="1"/>
  <c r="F10" i="1" l="1"/>
  <c r="F9" i="1" s="1"/>
  <c r="H9" i="1"/>
  <c r="I10" i="1"/>
  <c r="I9" i="1" s="1"/>
  <c r="D11" i="1" l="1"/>
  <c r="E11" i="1"/>
  <c r="G11" i="1"/>
  <c r="H11" i="1"/>
  <c r="F11" i="1" l="1"/>
  <c r="I11" i="1"/>
  <c r="I31" i="1" l="1"/>
  <c r="I28" i="1"/>
  <c r="G25" i="1"/>
  <c r="H19" i="1" l="1"/>
  <c r="G19" i="1"/>
  <c r="E19" i="1"/>
  <c r="D19" i="1"/>
  <c r="I21" i="1"/>
  <c r="F21" i="1"/>
  <c r="I20" i="1"/>
  <c r="F20" i="1"/>
  <c r="I19" i="1" l="1"/>
  <c r="F19" i="1"/>
  <c r="I24" i="1"/>
  <c r="H25" i="1" l="1"/>
  <c r="I27" i="1"/>
  <c r="F27" i="1"/>
  <c r="I26" i="1"/>
  <c r="F26" i="1"/>
  <c r="F25" i="1" l="1"/>
  <c r="G28" i="1"/>
  <c r="F30" i="1"/>
  <c r="E28" i="1"/>
  <c r="D28" i="1"/>
  <c r="F28" i="1" l="1"/>
  <c r="F8" i="1" s="1"/>
  <c r="I25" i="1" l="1"/>
  <c r="I8" i="1" s="1"/>
  <c r="I14" i="1"/>
  <c r="I13" i="1"/>
  <c r="I12" i="1"/>
  <c r="F14" i="1"/>
  <c r="F13" i="1"/>
  <c r="F12" i="1"/>
</calcChain>
</file>

<file path=xl/sharedStrings.xml><?xml version="1.0" encoding="utf-8"?>
<sst xmlns="http://schemas.openxmlformats.org/spreadsheetml/2006/main" count="42" uniqueCount="27">
  <si>
    <t xml:space="preserve">                                 ИЗМЕНЕНИЕ МЕРОПРИЯТИЙ, ОБЪЕМОВ ФИНАНСИРОВАНИЯ И ЦЕЛЕВЫХ ПОКАЗАТЕЛЕЙ</t>
  </si>
  <si>
    <t xml:space="preserve">                                                                                       МУНИЦИПАЛЬНОЙ ПРОГРАММЫ </t>
  </si>
  <si>
    <t>№ п/п</t>
  </si>
  <si>
    <t>Мероприятия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</si>
  <si>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</si>
  <si>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руб.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</si>
  <si>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</si>
  <si>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</si>
  <si>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</si>
  <si>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ВСЕГО ПО МУНИЦИПАЛЬНОЙ ПРОГРАММЕ, в том числе</t>
  </si>
  <si>
    <t>областной бюджет</t>
  </si>
  <si>
    <t>местный бюджет</t>
  </si>
  <si>
    <t>внебюджетные источники</t>
  </si>
  <si>
    <t>Мероприятие 10. Организация деятельности муниципальных учреждений культуры и искусства культурно-досуговой сферы</t>
  </si>
  <si>
    <t>Мероприятие 26. Организация предоставления дополнительного образования детям в сфере искусств</t>
  </si>
  <si>
    <t>Мероприятие 48. Обеспечение деятельности органов местного самоуправления (органов местной администрации) (центральный аппарат)</t>
  </si>
  <si>
    <t>Мероприятие 49. Административно-хозяйственное обеспечение деятельности отраслевого органа Управления культуры Кушвинского муниципального округа</t>
  </si>
  <si>
    <t>в том числе 2025 год, руб.</t>
  </si>
  <si>
    <t>изменение объёмов финансирования муниципальной программы</t>
  </si>
  <si>
    <t>изменение целевых показателей муниципальной программы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</si>
  <si>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</si>
  <si>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</si>
  <si>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значения целевого показателя муниципальной программы (+/-)</t>
  </si>
  <si>
    <t>изготовление и установка информационных аншлагов.</t>
  </si>
  <si>
    <t>Мероприятие 38. Реализация проекта инициативного бюджетирования "Отражение русской души"</t>
  </si>
  <si>
    <t>Мероприятие 42. Обеспечение мероприятий по реализации издательских проектов, в том числе:</t>
  </si>
  <si>
    <t>Мероприятие 4. Реализация мероприятий в сфере культуры, направленных на патриотическое воспитание граждан Кушвинского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</si>
</sst>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Liberation Serif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7" fillId="2" borderId="2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/>
    </xf>
    <xf numFmtId="0" fontId="0" fillId="0" borderId="0" xfId="0" applyNumberFormat="1" applyAlignment="1">
      <alignment horizont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Alignment="1">
      <alignment vertical="center"/>
    </xf>
    <xf numFmtId="49" fontId="3" fillId="0" borderId="2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right" vertical="top"/>
    </xf>
    <xf numFmtId="4" fontId="3" fillId="0" borderId="2" xfId="0" applyNumberFormat="1" applyFont="1" applyFill="1" applyBorder="1" applyAlignment="1">
      <alignment horizontal="right" vertical="top"/>
    </xf>
    <xf numFmtId="4" fontId="8" fillId="0" borderId="4" xfId="0" applyNumberFormat="1" applyFont="1" applyFill="1" applyBorder="1" applyAlignment="1">
      <alignment horizontal="right" vertical="top"/>
    </xf>
    <xf numFmtId="4" fontId="3" fillId="0" borderId="4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vertical="top"/>
    </xf>
    <xf numFmtId="4" fontId="8" fillId="0" borderId="2" xfId="0" applyNumberFormat="1" applyFont="1" applyFill="1" applyBorder="1" applyAlignment="1">
      <alignment vertical="top"/>
    </xf>
    <xf numFmtId="4" fontId="8" fillId="0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vertical="top"/>
    </xf>
    <xf numFmtId="4" fontId="8" fillId="2" borderId="4" xfId="0" applyNumberFormat="1" applyFont="1" applyFill="1" applyBorder="1" applyAlignment="1">
      <alignment vertical="top"/>
    </xf>
    <xf numFmtId="4" fontId="3" fillId="2" borderId="2" xfId="0" applyNumberFormat="1" applyFont="1" applyFill="1" applyBorder="1" applyAlignment="1">
      <alignment horizontal="right" vertical="top" wrapText="1"/>
    </xf>
    <xf numFmtId="4" fontId="8" fillId="2" borderId="2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/>
    </xf>
    <xf numFmtId="0" fontId="0" fillId="0" borderId="2" xfId="0" applyNumberFormat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5" fillId="2" borderId="3" xfId="0" applyNumberFormat="1" applyFont="1" applyFill="1" applyBorder="1" applyAlignment="1">
      <alignment horizontal="left"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4" fontId="8" fillId="2" borderId="2" xfId="0" applyNumberFormat="1" applyFont="1" applyFill="1" applyBorder="1" applyAlignment="1">
      <alignment vertical="top"/>
    </xf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4" fontId="8" fillId="2" borderId="4" xfId="0" applyNumberFormat="1" applyFont="1" applyFill="1" applyBorder="1" applyAlignment="1">
      <alignment horizontal="right" vertical="top"/>
    </xf>
    <xf numFmtId="0" fontId="7" fillId="2" borderId="5" xfId="0" applyNumberFormat="1" applyFont="1" applyFill="1" applyBorder="1" applyAlignment="1">
      <alignment horizontal="center" wrapText="1"/>
    </xf>
    <xf numFmtId="0" fontId="11" fillId="0" borderId="5" xfId="0" applyNumberFormat="1" applyFont="1" applyBorder="1" applyAlignment="1">
      <alignment horizontal="center"/>
    </xf>
    <xf numFmtId="4" fontId="4" fillId="3" borderId="2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/>
    </xf>
    <xf numFmtId="4" fontId="3" fillId="3" borderId="2" xfId="0" applyNumberFormat="1" applyFont="1" applyFill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workbookViewId="0">
      <selection sqref="A1:L34"/>
    </sheetView>
  </sheetViews>
  <sheetFormatPr defaultRowHeight="15" x14ac:dyDescent="0.25"/>
  <cols>
    <col min="1" max="1" width="5.5703125" style="26" customWidth="1"/>
    <col min="2" max="2" width="40.7109375" style="27" customWidth="1"/>
    <col min="3" max="3" width="43" style="28" customWidth="1"/>
    <col min="4" max="5" width="17.7109375" style="27" customWidth="1"/>
    <col min="6" max="6" width="18.7109375" style="27" customWidth="1"/>
    <col min="7" max="9" width="17.7109375" style="27" customWidth="1"/>
    <col min="10" max="12" width="15.7109375" style="27" customWidth="1"/>
  </cols>
  <sheetData>
    <row r="1" spans="1:12" ht="18.75" x14ac:dyDescent="0.3">
      <c r="A1" s="1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18.75" x14ac:dyDescent="0.3">
      <c r="A2" s="1" t="s">
        <v>1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ht="18.75" x14ac:dyDescent="0.25">
      <c r="A3" s="3"/>
      <c r="B3" s="4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67" t="s">
        <v>2</v>
      </c>
      <c r="B4" s="68" t="s">
        <v>3</v>
      </c>
      <c r="C4" s="69" t="s">
        <v>4</v>
      </c>
      <c r="D4" s="70" t="s">
        <v>5</v>
      </c>
      <c r="E4" s="70"/>
      <c r="F4" s="70"/>
      <c r="G4" s="70" t="s">
        <v>17</v>
      </c>
      <c r="H4" s="70"/>
      <c r="I4" s="70"/>
      <c r="J4" s="70"/>
      <c r="K4" s="70"/>
      <c r="L4" s="70"/>
    </row>
    <row r="5" spans="1:12" ht="15" customHeight="1" x14ac:dyDescent="0.25">
      <c r="A5" s="67"/>
      <c r="B5" s="68"/>
      <c r="C5" s="69"/>
      <c r="D5" s="70"/>
      <c r="E5" s="70"/>
      <c r="F5" s="70"/>
      <c r="G5" s="68" t="s">
        <v>18</v>
      </c>
      <c r="H5" s="68"/>
      <c r="I5" s="68"/>
      <c r="J5" s="68" t="s">
        <v>19</v>
      </c>
      <c r="K5" s="68"/>
      <c r="L5" s="68"/>
    </row>
    <row r="6" spans="1:12" ht="89.25" x14ac:dyDescent="0.25">
      <c r="A6" s="67"/>
      <c r="B6" s="68"/>
      <c r="C6" s="69"/>
      <c r="D6" s="5" t="s">
        <v>6</v>
      </c>
      <c r="E6" s="48" t="s">
        <v>7</v>
      </c>
      <c r="F6" s="5" t="s">
        <v>8</v>
      </c>
      <c r="G6" s="29" t="s">
        <v>6</v>
      </c>
      <c r="H6" s="50" t="s">
        <v>7</v>
      </c>
      <c r="I6" s="50" t="s">
        <v>8</v>
      </c>
      <c r="J6" s="29" t="s">
        <v>20</v>
      </c>
      <c r="K6" s="37" t="s">
        <v>21</v>
      </c>
      <c r="L6" s="29" t="s">
        <v>22</v>
      </c>
    </row>
    <row r="7" spans="1:12" x14ac:dyDescent="0.25">
      <c r="A7" s="6">
        <v>1</v>
      </c>
      <c r="B7" s="7">
        <v>2</v>
      </c>
      <c r="C7" s="8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</row>
    <row r="8" spans="1:12" ht="31.5" x14ac:dyDescent="0.25">
      <c r="A8" s="9">
        <v>1</v>
      </c>
      <c r="B8" s="10" t="s">
        <v>9</v>
      </c>
      <c r="C8" s="11"/>
      <c r="D8" s="64">
        <v>3146585535.5100002</v>
      </c>
      <c r="E8" s="64">
        <v>3156877852.6300001</v>
      </c>
      <c r="F8" s="65">
        <f>F9+F11+F15+F19+F22+F25+F28</f>
        <v>10393866.419999994</v>
      </c>
      <c r="G8" s="66">
        <v>303053993.75</v>
      </c>
      <c r="H8" s="66">
        <v>313346310.87</v>
      </c>
      <c r="I8" s="66">
        <f>I9+I11+I15+I19+I22+I25+I28</f>
        <v>10393866.429999994</v>
      </c>
      <c r="J8" s="12"/>
      <c r="K8" s="12"/>
      <c r="L8" s="12"/>
    </row>
    <row r="9" spans="1:12" ht="78.75" x14ac:dyDescent="0.25">
      <c r="A9" s="13">
        <v>61</v>
      </c>
      <c r="B9" s="55" t="s">
        <v>26</v>
      </c>
      <c r="C9" s="14"/>
      <c r="D9" s="15">
        <f>D10</f>
        <v>4813360.03</v>
      </c>
      <c r="E9" s="15">
        <v>4717357.58</v>
      </c>
      <c r="F9" s="12">
        <f>F10</f>
        <v>-96002.450000000186</v>
      </c>
      <c r="G9" s="30">
        <f>G10</f>
        <v>1794400</v>
      </c>
      <c r="H9" s="54">
        <f t="shared" ref="H9" si="0">H10</f>
        <v>1698397.55</v>
      </c>
      <c r="I9" s="31">
        <f>I10</f>
        <v>-96002.449999999953</v>
      </c>
      <c r="J9" s="16"/>
      <c r="K9" s="16"/>
      <c r="L9" s="16"/>
    </row>
    <row r="10" spans="1:12" ht="15.75" x14ac:dyDescent="0.25">
      <c r="A10" s="13">
        <v>62</v>
      </c>
      <c r="B10" s="51" t="s">
        <v>11</v>
      </c>
      <c r="C10" s="14"/>
      <c r="D10" s="21">
        <v>4813360.03</v>
      </c>
      <c r="E10" s="21">
        <v>4717357.58</v>
      </c>
      <c r="F10" s="52">
        <f t="shared" ref="F10" si="1">E10-D10</f>
        <v>-96002.450000000186</v>
      </c>
      <c r="G10" s="25">
        <v>1794400</v>
      </c>
      <c r="H10" s="25">
        <v>1698397.55</v>
      </c>
      <c r="I10" s="53">
        <f>H10-G10</f>
        <v>-96002.449999999953</v>
      </c>
      <c r="J10" s="16"/>
      <c r="K10" s="16"/>
      <c r="L10" s="16"/>
    </row>
    <row r="11" spans="1:12" ht="63" x14ac:dyDescent="0.25">
      <c r="A11" s="13">
        <v>83</v>
      </c>
      <c r="B11" s="22" t="s">
        <v>13</v>
      </c>
      <c r="C11" s="14"/>
      <c r="D11" s="15">
        <f>D12+D13+D14</f>
        <v>1102283943.26</v>
      </c>
      <c r="E11" s="15">
        <f>E12+E13+E14</f>
        <v>1107595068</v>
      </c>
      <c r="F11" s="12">
        <f t="shared" ref="F11:F14" si="2">E11-D11</f>
        <v>5311124.7400000095</v>
      </c>
      <c r="G11" s="33">
        <f>G12+G13+G14</f>
        <v>104121141.46000001</v>
      </c>
      <c r="H11" s="40">
        <f>H12+H13+H14</f>
        <v>109432266.2</v>
      </c>
      <c r="I11" s="34">
        <f t="shared" ref="I11:I14" si="3">H11-G11</f>
        <v>5311124.7399999946</v>
      </c>
      <c r="J11" s="16"/>
      <c r="K11" s="16"/>
      <c r="L11" s="16"/>
    </row>
    <row r="12" spans="1:12" ht="15.75" x14ac:dyDescent="0.25">
      <c r="A12" s="13">
        <v>84</v>
      </c>
      <c r="B12" s="18" t="s">
        <v>10</v>
      </c>
      <c r="C12" s="14"/>
      <c r="D12" s="16">
        <v>9317048</v>
      </c>
      <c r="E12" s="16">
        <v>9317048</v>
      </c>
      <c r="F12" s="17">
        <f t="shared" si="2"/>
        <v>0</v>
      </c>
      <c r="G12" s="36">
        <v>0</v>
      </c>
      <c r="H12" s="41">
        <v>0</v>
      </c>
      <c r="I12" s="35">
        <f t="shared" si="3"/>
        <v>0</v>
      </c>
      <c r="J12" s="16"/>
      <c r="K12" s="16"/>
      <c r="L12" s="16"/>
    </row>
    <row r="13" spans="1:12" ht="15.75" x14ac:dyDescent="0.25">
      <c r="A13" s="13">
        <v>85</v>
      </c>
      <c r="B13" s="18" t="s">
        <v>11</v>
      </c>
      <c r="C13" s="14"/>
      <c r="D13" s="16">
        <v>941734044.01999998</v>
      </c>
      <c r="E13" s="16">
        <v>945729688.86000001</v>
      </c>
      <c r="F13" s="17">
        <f t="shared" si="2"/>
        <v>3995644.8400000334</v>
      </c>
      <c r="G13" s="36">
        <v>92717677.670000002</v>
      </c>
      <c r="H13" s="41">
        <v>96713322.510000005</v>
      </c>
      <c r="I13" s="35">
        <f t="shared" si="3"/>
        <v>3995644.8400000036</v>
      </c>
      <c r="J13" s="16"/>
      <c r="K13" s="16"/>
      <c r="L13" s="16"/>
    </row>
    <row r="14" spans="1:12" ht="15.75" x14ac:dyDescent="0.25">
      <c r="A14" s="13">
        <v>86</v>
      </c>
      <c r="B14" s="18" t="s">
        <v>12</v>
      </c>
      <c r="C14" s="14"/>
      <c r="D14" s="56">
        <v>151232851.24000001</v>
      </c>
      <c r="E14" s="56">
        <v>152548331.13999999</v>
      </c>
      <c r="F14" s="57">
        <f t="shared" si="2"/>
        <v>1315479.8999999762</v>
      </c>
      <c r="G14" s="49">
        <v>11403463.789999999</v>
      </c>
      <c r="H14" s="41">
        <v>12718943.689999999</v>
      </c>
      <c r="I14" s="58">
        <f t="shared" si="3"/>
        <v>1315479.9000000004</v>
      </c>
      <c r="J14" s="16"/>
      <c r="K14" s="16"/>
      <c r="L14" s="16"/>
    </row>
    <row r="15" spans="1:12" ht="47.25" x14ac:dyDescent="0.25">
      <c r="A15" s="13">
        <v>146</v>
      </c>
      <c r="B15" s="60" t="s">
        <v>14</v>
      </c>
      <c r="C15" s="14"/>
      <c r="D15" s="30">
        <f>D16+D17+D18</f>
        <v>981541006.73000002</v>
      </c>
      <c r="E15" s="30">
        <f t="shared" ref="E15:H15" si="4">E16+E17+E18</f>
        <v>982676732.48000002</v>
      </c>
      <c r="F15" s="39">
        <f>F16+F17+F18</f>
        <v>1135725.75</v>
      </c>
      <c r="G15" s="54">
        <f t="shared" si="4"/>
        <v>83847474.900000006</v>
      </c>
      <c r="H15" s="54">
        <f t="shared" si="4"/>
        <v>84983200.649999991</v>
      </c>
      <c r="I15" s="42">
        <f>I16+I17+I18</f>
        <v>1135725.76</v>
      </c>
      <c r="J15" s="16"/>
      <c r="K15" s="16"/>
      <c r="L15" s="16"/>
    </row>
    <row r="16" spans="1:12" ht="15.75" x14ac:dyDescent="0.25">
      <c r="A16" s="13">
        <v>147</v>
      </c>
      <c r="B16" s="18" t="s">
        <v>10</v>
      </c>
      <c r="C16" s="14"/>
      <c r="D16" s="32">
        <v>9180460.7699999996</v>
      </c>
      <c r="E16" s="32">
        <v>9180460.7699999996</v>
      </c>
      <c r="F16" s="56">
        <v>0</v>
      </c>
      <c r="G16" s="61">
        <v>0</v>
      </c>
      <c r="H16" s="61">
        <v>0</v>
      </c>
      <c r="I16" s="43">
        <v>0</v>
      </c>
      <c r="J16" s="16"/>
      <c r="K16" s="16"/>
      <c r="L16" s="16"/>
    </row>
    <row r="17" spans="1:12" ht="15.75" x14ac:dyDescent="0.25">
      <c r="A17" s="13">
        <v>148</v>
      </c>
      <c r="B17" s="59" t="s">
        <v>11</v>
      </c>
      <c r="C17" s="14"/>
      <c r="D17" s="32">
        <v>873804088.60000002</v>
      </c>
      <c r="E17" s="32">
        <v>874448314.95000005</v>
      </c>
      <c r="F17" s="56">
        <v>644226.35</v>
      </c>
      <c r="G17" s="61">
        <v>78334303.359999999</v>
      </c>
      <c r="H17" s="61">
        <v>78978529.709999993</v>
      </c>
      <c r="I17" s="43">
        <v>644226.36</v>
      </c>
      <c r="J17" s="16"/>
      <c r="K17" s="16"/>
      <c r="L17" s="16"/>
    </row>
    <row r="18" spans="1:12" ht="15.75" x14ac:dyDescent="0.25">
      <c r="A18" s="13">
        <v>149</v>
      </c>
      <c r="B18" s="59" t="s">
        <v>12</v>
      </c>
      <c r="C18" s="14"/>
      <c r="D18" s="32">
        <v>98556457.359999999</v>
      </c>
      <c r="E18" s="32">
        <v>99047956.760000005</v>
      </c>
      <c r="F18" s="56">
        <v>491499.4</v>
      </c>
      <c r="G18" s="61">
        <v>5513171.54</v>
      </c>
      <c r="H18" s="61">
        <v>6004670.9400000004</v>
      </c>
      <c r="I18" s="43">
        <v>491499.4</v>
      </c>
      <c r="J18" s="16"/>
      <c r="K18" s="16"/>
      <c r="L18" s="16"/>
    </row>
    <row r="19" spans="1:12" ht="63" x14ac:dyDescent="0.25">
      <c r="A19" s="13">
        <v>80</v>
      </c>
      <c r="B19" s="22" t="s">
        <v>24</v>
      </c>
      <c r="C19" s="14"/>
      <c r="D19" s="15">
        <f>D20+D21</f>
        <v>120106</v>
      </c>
      <c r="E19" s="15">
        <f>E20+E21</f>
        <v>343106</v>
      </c>
      <c r="F19" s="23">
        <f>E19-D19</f>
        <v>223000</v>
      </c>
      <c r="G19" s="15">
        <f>G20+G21</f>
        <v>120106</v>
      </c>
      <c r="H19" s="15">
        <f>H20+H21</f>
        <v>343106</v>
      </c>
      <c r="I19" s="20">
        <f t="shared" ref="I19:I27" si="5">H19-G19</f>
        <v>223000</v>
      </c>
      <c r="J19" s="16"/>
      <c r="K19" s="16"/>
      <c r="L19" s="16"/>
    </row>
    <row r="20" spans="1:12" ht="15.75" x14ac:dyDescent="0.25">
      <c r="A20" s="13">
        <v>81</v>
      </c>
      <c r="B20" s="18" t="s">
        <v>10</v>
      </c>
      <c r="C20" s="14"/>
      <c r="D20" s="16">
        <v>0</v>
      </c>
      <c r="E20" s="16">
        <v>0</v>
      </c>
      <c r="F20" s="24">
        <f t="shared" ref="F20:F21" si="6">E20-D20</f>
        <v>0</v>
      </c>
      <c r="G20" s="16">
        <v>0</v>
      </c>
      <c r="H20" s="16">
        <v>0</v>
      </c>
      <c r="I20" s="21">
        <f t="shared" si="5"/>
        <v>0</v>
      </c>
      <c r="J20" s="16"/>
      <c r="K20" s="16"/>
      <c r="L20" s="16"/>
    </row>
    <row r="21" spans="1:12" ht="15.75" x14ac:dyDescent="0.25">
      <c r="A21" s="13">
        <v>82</v>
      </c>
      <c r="B21" s="18" t="s">
        <v>11</v>
      </c>
      <c r="C21" s="14"/>
      <c r="D21" s="16">
        <v>120106</v>
      </c>
      <c r="E21" s="16">
        <v>343106</v>
      </c>
      <c r="F21" s="24">
        <f t="shared" si="6"/>
        <v>223000</v>
      </c>
      <c r="G21" s="32">
        <v>120106</v>
      </c>
      <c r="H21" s="32">
        <v>343106</v>
      </c>
      <c r="I21" s="16">
        <f t="shared" si="5"/>
        <v>223000</v>
      </c>
      <c r="J21" s="16"/>
      <c r="K21" s="16"/>
      <c r="L21" s="16"/>
    </row>
    <row r="22" spans="1:12" ht="45" x14ac:dyDescent="0.25">
      <c r="A22" s="13">
        <v>207</v>
      </c>
      <c r="B22" s="47" t="s">
        <v>25</v>
      </c>
      <c r="C22" s="14"/>
      <c r="D22" s="15">
        <v>2328427.4700000002</v>
      </c>
      <c r="E22" s="15">
        <f>E24</f>
        <v>2423760.7999999998</v>
      </c>
      <c r="F22" s="23">
        <f>F24</f>
        <v>95333.329999999609</v>
      </c>
      <c r="G22" s="30">
        <v>1511666.67</v>
      </c>
      <c r="H22" s="30">
        <v>1607000</v>
      </c>
      <c r="I22" s="15">
        <v>95333.33</v>
      </c>
      <c r="J22" s="16"/>
      <c r="K22" s="16"/>
      <c r="L22" s="16"/>
    </row>
    <row r="23" spans="1:12" ht="31.5" x14ac:dyDescent="0.25">
      <c r="A23" s="13">
        <v>208</v>
      </c>
      <c r="B23" s="22" t="s">
        <v>23</v>
      </c>
      <c r="C23" s="19"/>
      <c r="D23" s="20"/>
      <c r="E23" s="20"/>
      <c r="F23" s="20"/>
      <c r="G23" s="21"/>
      <c r="H23" s="42"/>
      <c r="I23" s="20"/>
      <c r="J23" s="16"/>
      <c r="K23" s="16"/>
      <c r="L23" s="16"/>
    </row>
    <row r="24" spans="1:12" ht="17.25" customHeight="1" x14ac:dyDescent="0.25">
      <c r="A24" s="13">
        <v>209</v>
      </c>
      <c r="B24" s="19" t="s">
        <v>11</v>
      </c>
      <c r="C24" s="19"/>
      <c r="D24" s="21">
        <v>2328427.4700000002</v>
      </c>
      <c r="E24" s="21">
        <v>2423760.7999999998</v>
      </c>
      <c r="F24" s="21">
        <f>E24-D24</f>
        <v>95333.329999999609</v>
      </c>
      <c r="G24" s="21">
        <v>1511666.67</v>
      </c>
      <c r="H24" s="43">
        <v>1607000</v>
      </c>
      <c r="I24" s="21">
        <f t="shared" si="5"/>
        <v>95333.330000000075</v>
      </c>
      <c r="J24" s="16"/>
      <c r="K24" s="16"/>
      <c r="L24" s="16"/>
    </row>
    <row r="25" spans="1:12" ht="78.75" x14ac:dyDescent="0.25">
      <c r="A25" s="13">
        <v>241</v>
      </c>
      <c r="B25" s="22" t="s">
        <v>15</v>
      </c>
      <c r="C25" s="19"/>
      <c r="D25" s="31">
        <f>D26+D27</f>
        <v>28313867</v>
      </c>
      <c r="E25" s="31">
        <f>E26+E27</f>
        <v>28504675.66</v>
      </c>
      <c r="F25" s="20">
        <f>F26+F27</f>
        <v>190808.66000000015</v>
      </c>
      <c r="G25" s="31">
        <f>G26+G27</f>
        <v>2341024.9900000002</v>
      </c>
      <c r="H25" s="44">
        <f>H26+H27</f>
        <v>2531833.65</v>
      </c>
      <c r="I25" s="20">
        <f t="shared" si="5"/>
        <v>190808.65999999968</v>
      </c>
      <c r="J25" s="16"/>
      <c r="K25" s="16"/>
      <c r="L25" s="16"/>
    </row>
    <row r="26" spans="1:12" ht="15.75" x14ac:dyDescent="0.25">
      <c r="A26" s="13">
        <v>242</v>
      </c>
      <c r="B26" s="18" t="s">
        <v>10</v>
      </c>
      <c r="C26" s="19"/>
      <c r="D26" s="21">
        <v>68171.37</v>
      </c>
      <c r="E26" s="21">
        <v>68171.37</v>
      </c>
      <c r="F26" s="21">
        <f t="shared" ref="F26:F27" si="7">E26-D26</f>
        <v>0</v>
      </c>
      <c r="G26" s="21">
        <v>0</v>
      </c>
      <c r="H26" s="21">
        <v>0</v>
      </c>
      <c r="I26" s="21">
        <f t="shared" si="5"/>
        <v>0</v>
      </c>
      <c r="J26" s="16"/>
      <c r="K26" s="16"/>
      <c r="L26" s="16"/>
    </row>
    <row r="27" spans="1:12" ht="15.75" x14ac:dyDescent="0.25">
      <c r="A27" s="13">
        <v>243</v>
      </c>
      <c r="B27" s="18" t="s">
        <v>11</v>
      </c>
      <c r="C27" s="19"/>
      <c r="D27" s="25">
        <v>28245695.629999999</v>
      </c>
      <c r="E27" s="25">
        <v>28436504.289999999</v>
      </c>
      <c r="F27" s="21">
        <f t="shared" si="7"/>
        <v>190808.66000000015</v>
      </c>
      <c r="G27" s="25">
        <v>2341024.9900000002</v>
      </c>
      <c r="H27" s="25">
        <v>2531833.65</v>
      </c>
      <c r="I27" s="21">
        <f t="shared" si="5"/>
        <v>190808.65999999968</v>
      </c>
      <c r="J27" s="16"/>
      <c r="K27" s="16"/>
      <c r="L27" s="16"/>
    </row>
    <row r="28" spans="1:12" ht="78.75" x14ac:dyDescent="0.25">
      <c r="A28" s="13">
        <v>230</v>
      </c>
      <c r="B28" s="22" t="s">
        <v>16</v>
      </c>
      <c r="C28" s="19"/>
      <c r="D28" s="31">
        <f>D30+D31</f>
        <v>185127468.31999999</v>
      </c>
      <c r="E28" s="31">
        <f>E30+E31</f>
        <v>188661344.70999998</v>
      </c>
      <c r="F28" s="20">
        <f>F30+F31</f>
        <v>3533876.3899999857</v>
      </c>
      <c r="G28" s="31">
        <f>G30+G31</f>
        <v>17467535.960000001</v>
      </c>
      <c r="H28" s="44">
        <v>21001412.350000001</v>
      </c>
      <c r="I28" s="20">
        <f>H31-G31</f>
        <v>3533876.3900000006</v>
      </c>
      <c r="J28" s="15"/>
      <c r="K28" s="16"/>
      <c r="L28" s="16"/>
    </row>
    <row r="29" spans="1:12" ht="15.75" x14ac:dyDescent="0.25">
      <c r="A29" s="62">
        <v>231</v>
      </c>
      <c r="B29" s="18" t="s">
        <v>11</v>
      </c>
      <c r="C29" s="19"/>
      <c r="D29" s="31"/>
      <c r="E29" s="31"/>
      <c r="F29" s="20"/>
      <c r="G29" s="31"/>
      <c r="H29" s="44"/>
      <c r="I29" s="20"/>
      <c r="J29" s="15"/>
      <c r="K29" s="16"/>
      <c r="L29" s="16"/>
    </row>
    <row r="30" spans="1:12" ht="15.75" x14ac:dyDescent="0.25">
      <c r="A30" s="63">
        <v>232</v>
      </c>
      <c r="B30" s="18" t="s">
        <v>10</v>
      </c>
      <c r="C30" s="45"/>
      <c r="D30" s="21">
        <v>526406.81999999995</v>
      </c>
      <c r="E30" s="21">
        <v>526406.81999999995</v>
      </c>
      <c r="F30" s="21">
        <f t="shared" ref="F30:F31" si="8">E30-D30</f>
        <v>0</v>
      </c>
      <c r="G30" s="21">
        <v>0</v>
      </c>
      <c r="H30" s="38">
        <v>0</v>
      </c>
      <c r="I30" s="21">
        <v>0</v>
      </c>
      <c r="J30" s="21"/>
      <c r="K30" s="46"/>
      <c r="L30" s="46"/>
    </row>
    <row r="31" spans="1:12" ht="15.75" x14ac:dyDescent="0.25">
      <c r="A31" s="63">
        <v>233</v>
      </c>
      <c r="B31" s="18" t="s">
        <v>11</v>
      </c>
      <c r="C31" s="45"/>
      <c r="D31" s="25">
        <v>184601061.5</v>
      </c>
      <c r="E31" s="25">
        <v>188134937.88999999</v>
      </c>
      <c r="F31" s="21">
        <f t="shared" si="8"/>
        <v>3533876.3899999857</v>
      </c>
      <c r="G31" s="25">
        <v>17467535.960000001</v>
      </c>
      <c r="H31" s="38">
        <v>21001412.350000001</v>
      </c>
      <c r="I31" s="25">
        <f>H31-G31</f>
        <v>3533876.3900000006</v>
      </c>
      <c r="J31" s="21"/>
      <c r="K31" s="46"/>
      <c r="L31" s="46"/>
    </row>
  </sheetData>
  <mergeCells count="7">
    <mergeCell ref="A4:A6"/>
    <mergeCell ref="B4:B6"/>
    <mergeCell ref="C4:C6"/>
    <mergeCell ref="D4:F5"/>
    <mergeCell ref="G4:L4"/>
    <mergeCell ref="G5:I5"/>
    <mergeCell ref="J5:L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2025-09-11T08:28:33Z</dcterms:modified>
</cp:coreProperties>
</file>